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50" i="1" l="1"/>
  <c r="M50" i="1"/>
  <c r="J49" i="1"/>
  <c r="J48" i="1"/>
  <c r="J47" i="1"/>
  <c r="J46" i="1"/>
  <c r="J45" i="1"/>
  <c r="J44" i="1"/>
  <c r="J43" i="1"/>
  <c r="J35" i="1"/>
  <c r="J36" i="1"/>
  <c r="J37" i="1"/>
  <c r="J38" i="1"/>
  <c r="J34" i="1"/>
  <c r="J40" i="1"/>
  <c r="J41" i="1"/>
  <c r="J42" i="1"/>
  <c r="J39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J31" i="1"/>
  <c r="J30" i="1"/>
  <c r="J32" i="1" s="1"/>
  <c r="J29" i="1"/>
  <c r="J28" i="1"/>
  <c r="J27" i="1"/>
  <c r="J26" i="1"/>
  <c r="I31" i="1"/>
  <c r="I30" i="1"/>
  <c r="I29" i="1"/>
  <c r="I28" i="1"/>
  <c r="I27" i="1"/>
  <c r="I26" i="1"/>
  <c r="J6" i="1"/>
  <c r="J7" i="1"/>
  <c r="J8" i="1"/>
  <c r="J9" i="1"/>
  <c r="J10" i="1"/>
  <c r="J12" i="1"/>
  <c r="J20" i="1"/>
  <c r="J21" i="1"/>
  <c r="J22" i="1"/>
  <c r="J23" i="1"/>
  <c r="J24" i="1" s="1"/>
  <c r="J5" i="1"/>
  <c r="L10" i="1"/>
  <c r="J50" i="1" l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5" i="1"/>
</calcChain>
</file>

<file path=xl/sharedStrings.xml><?xml version="1.0" encoding="utf-8"?>
<sst xmlns="http://schemas.openxmlformats.org/spreadsheetml/2006/main" count="134" uniqueCount="73">
  <si>
    <t>TỔNG SỐ TIẾT</t>
  </si>
  <si>
    <t>KHỐI LƯỢNG GIẢNG DẠY</t>
  </si>
  <si>
    <t>KHÓA</t>
  </si>
  <si>
    <t>HỌC</t>
  </si>
  <si>
    <t>SỐ LỚP</t>
  </si>
  <si>
    <t>GHI CHU</t>
  </si>
  <si>
    <t>HỌC PHAN</t>
  </si>
  <si>
    <t>TÍN CHỈ/ LỚP/HK</t>
  </si>
  <si>
    <t>TỔNG TÍN CHỈ</t>
  </si>
  <si>
    <t>5 lớp : 3Đ, 2ĐT</t>
  </si>
  <si>
    <t>ĐIỀU KHIỂN LẬP TRÌNH PLC 1</t>
  </si>
  <si>
    <t>150 tiết</t>
  </si>
  <si>
    <t>THỰC TẬP VI XỬ LÝ VÀ PLC</t>
  </si>
  <si>
    <t>300 tiết</t>
  </si>
  <si>
    <t>THỰC TẬP ĐO LƯỜNG CẢM BIẾN</t>
  </si>
  <si>
    <t>2 lớp ĐT</t>
  </si>
  <si>
    <t>TỰ ĐỘNG HÓA QUÁ TRÌNH CÔNG NGHỆ</t>
  </si>
  <si>
    <t>60 tiết</t>
  </si>
  <si>
    <t>ĐIỆN TỬ CÔNG NGHIỆP</t>
  </si>
  <si>
    <t>90 tiết</t>
  </si>
  <si>
    <t>THỰC TẬP ĐIỀU KHIỂN TỰ ĐỘNG</t>
  </si>
  <si>
    <t>120 tiết</t>
  </si>
  <si>
    <t>3 lớp Đ</t>
  </si>
  <si>
    <t>VẼ ĐIỆN - ĐIỆN TỬ</t>
  </si>
  <si>
    <t>13 CĐ</t>
  </si>
  <si>
    <t>TRUYỀN ĐỘNG ĐIỆN VÀ ỨNG DỤNG</t>
  </si>
  <si>
    <t>HỆ THỐNG ĐIỀU KHIỂN TỰ ĐỘNG</t>
  </si>
  <si>
    <t>Chọn 1 trong 5 học phần</t>
  </si>
  <si>
    <t>SỬ DỤNG NĂNG LƯỢNG TIẾT KIỆM VÀ HIỆU QUẢ</t>
  </si>
  <si>
    <t>CHUYÊN ĐỀ BẢO DƯỠNG PHẦN ĐIỆN MÁY TIỆN</t>
  </si>
  <si>
    <t>RÔBỐT CÔNG NGHIỆP</t>
  </si>
  <si>
    <t>ĐIỀU KHIỂN LẬP TRÌNH PLC 2</t>
  </si>
  <si>
    <t>NHÀ MÁY ĐIỆN VÀ TRẠM BIẾN ÁP</t>
  </si>
  <si>
    <t>ĐIỆN CÔNG NGHIỆP</t>
  </si>
  <si>
    <t>135 tiết</t>
  </si>
  <si>
    <t>THỰC TẬP MÁY ĐIỆN</t>
  </si>
  <si>
    <t>180 tiết</t>
  </si>
  <si>
    <t>TC HK1</t>
  </si>
  <si>
    <t>THỰC TẬP</t>
  </si>
  <si>
    <t>4 lớp : 2ĐT, 2Đ</t>
  </si>
  <si>
    <t>KHÍ CỤ ĐIỆN VÀ MÁY ĐIỆN</t>
  </si>
  <si>
    <t>KỸ THUẬT SỐ</t>
  </si>
  <si>
    <t>14 CĐ</t>
  </si>
  <si>
    <t>ĐIỆN TỬ CÔNG SUẤT</t>
  </si>
  <si>
    <t>KỸ THUẬT TRUYỀN SỐ LIỆU</t>
  </si>
  <si>
    <t>THỰC TẬP ĐIỆN CƠ BẢN</t>
  </si>
  <si>
    <t>240 tiết</t>
  </si>
  <si>
    <t>THỰC TẬP ĐIỆN TỬ CƠ BẢN</t>
  </si>
  <si>
    <t>TC HK 1</t>
  </si>
  <si>
    <t>14TCCN</t>
  </si>
  <si>
    <t>7 lớp 1ĐT + Đ, 1ĐL, 1CK, 2ÔTÔ, 1QTM, 1MT</t>
  </si>
  <si>
    <t>ANH VĂN CHUYÊN NGÀNH</t>
  </si>
  <si>
    <t>30 tiết</t>
  </si>
  <si>
    <t>1 lớp ĐT</t>
  </si>
  <si>
    <t>KỸ THUẬT VI XỬ LÝ</t>
  </si>
  <si>
    <t>ĐIỀU KHIỂN LẬP TRÌNH PLC</t>
  </si>
  <si>
    <t>45 tiết</t>
  </si>
  <si>
    <t>KỸ THUẬT VI ĐIỀU KHIỂN</t>
  </si>
  <si>
    <t>KỸ THUẬT TRUYỀN THANH - TRUYỀN HÌNH</t>
  </si>
  <si>
    <t>14 TCCN</t>
  </si>
  <si>
    <t>1 lớp Đ</t>
  </si>
  <si>
    <t>TRANG BỊ ĐIỆN</t>
  </si>
  <si>
    <t>ĐIỀU KHIỂN LẬP TRÌNH (PLC)</t>
  </si>
  <si>
    <t>ĐIỀU KHIỂN ĐIỆN - KHÍ NÉN</t>
  </si>
  <si>
    <t>1 lớp CKT-P</t>
  </si>
  <si>
    <t>KỸ THUẬT ĐIỆN</t>
  </si>
  <si>
    <t>THỰC TẬP KỸ THUẬT MẠCH TƯƠNG TỰ - CẢM BIẾN</t>
  </si>
  <si>
    <t>THỰC TẬP ĐIỆN TỬ CÔNG SUẤT</t>
  </si>
  <si>
    <t>THỰC TẬP KỸ THUẬT VI XỬ LÝ</t>
  </si>
  <si>
    <t>THỰC TẬP PLC</t>
  </si>
  <si>
    <t>THỰC TẬP SỬA CHỮA MÁY ĐIỆN</t>
  </si>
  <si>
    <t>THỰC TẬP SỬA CHỮA ĐIỆN</t>
  </si>
  <si>
    <t>THỰC TẬP TRANG BỊ ĐIỆN, ĐIỆN TỬ 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</si>
</sst>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5"/>
      <color rgb="FF000000"/>
      <name val="Courier New"/>
      <family val="3"/>
    </font>
    <font>
      <b/>
      <i/>
      <sz val="11.5"/>
      <color rgb="FF000000"/>
      <name val="Times New Roman"/>
      <family val="1"/>
    </font>
    <font>
      <i/>
      <sz val="11.5"/>
      <color rgb="FF000000"/>
      <name val="Times New Roman"/>
      <family val="1"/>
    </font>
    <font>
      <b/>
      <sz val="11.5"/>
      <color rgb="FF000000"/>
      <name val="Times New Roman"/>
      <family val="1"/>
    </font>
    <font>
      <sz val="5"/>
      <color rgb="FFFF0000"/>
      <name val="Courier New"/>
      <family val="3"/>
    </font>
    <font>
      <b/>
      <sz val="11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quotePrefix="1"/>
    <xf numFmtId="2" fontId="0" fillId="0" borderId="0" xfId="0" quotePrefix="1" applyNumberFormat="1"/>
    <xf numFmtId="2" fontId="0" fillId="0" borderId="0" xfId="0" applyNumberFormat="1"/>
    <xf numFmtId="2" fontId="2" fillId="0" borderId="0" xfId="0" applyNumberFormat="1" applyFont="1"/>
    <xf numFmtId="0" fontId="4" fillId="2" borderId="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quotePrefix="1" applyFont="1"/>
    <xf numFmtId="2" fontId="1" fillId="0" borderId="0" xfId="0" quotePrefix="1" applyNumberFormat="1" applyFont="1"/>
    <xf numFmtId="0" fontId="8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0"/>
  <sheetViews>
    <sheetView tabSelected="1" topLeftCell="A43" workbookViewId="0">
      <selection activeCell="K50" sqref="K50"/>
    </sheetView>
  </sheetViews>
  <sheetFormatPr defaultRowHeight="15" x14ac:dyDescent="0.25"/>
  <cols>
    <col min="2" max="2" width="13.28515625" customWidth="1"/>
    <col min="3" max="3" width="17" customWidth="1"/>
    <col min="4" max="4" width="41.28515625" customWidth="1"/>
  </cols>
  <sheetData>
    <row r="2" spans="1:12" ht="15.75" thickBot="1" x14ac:dyDescent="0.3"/>
    <row r="3" spans="1:12" ht="30" customHeight="1" thickBot="1" x14ac:dyDescent="0.3">
      <c r="A3" s="1"/>
      <c r="B3" s="2" t="s">
        <v>2</v>
      </c>
      <c r="C3" s="8" t="s">
        <v>4</v>
      </c>
      <c r="D3" s="1"/>
      <c r="E3" s="10" t="s">
        <v>1</v>
      </c>
      <c r="F3" s="11"/>
      <c r="G3" s="12"/>
      <c r="H3" s="8" t="s">
        <v>5</v>
      </c>
    </row>
    <row r="4" spans="1:12" ht="45.75" thickBot="1" x14ac:dyDescent="0.3">
      <c r="A4" s="3" t="s">
        <v>38</v>
      </c>
      <c r="B4" s="3" t="s">
        <v>3</v>
      </c>
      <c r="C4" s="9"/>
      <c r="D4" s="3" t="s">
        <v>6</v>
      </c>
      <c r="E4" s="2" t="s">
        <v>7</v>
      </c>
      <c r="F4" s="2" t="s">
        <v>8</v>
      </c>
      <c r="G4" s="2" t="s">
        <v>0</v>
      </c>
      <c r="H4" s="9"/>
    </row>
    <row r="5" spans="1:12" ht="15.75" thickBot="1" x14ac:dyDescent="0.3">
      <c r="A5" s="1"/>
      <c r="B5" s="1"/>
      <c r="C5" s="4" t="s">
        <v>9</v>
      </c>
      <c r="D5" s="14" t="s">
        <v>10</v>
      </c>
      <c r="E5" s="4">
        <v>2</v>
      </c>
      <c r="F5" s="4">
        <v>10</v>
      </c>
      <c r="G5" s="4" t="s">
        <v>11</v>
      </c>
      <c r="H5" s="5"/>
      <c r="I5" s="15" t="str">
        <f>LEFT(G5,3)</f>
        <v>150</v>
      </c>
      <c r="J5" s="16">
        <f>IF(LEFT(D5,8)="THỰC TẬP",(I5/1.5)*1.1*2,I5*1.1)</f>
        <v>165</v>
      </c>
    </row>
    <row r="6" spans="1:12" ht="15.75" thickBot="1" x14ac:dyDescent="0.3">
      <c r="A6" s="6"/>
      <c r="B6" s="6"/>
      <c r="C6" s="4" t="s">
        <v>9</v>
      </c>
      <c r="D6" s="14" t="s">
        <v>12</v>
      </c>
      <c r="E6" s="4">
        <v>2</v>
      </c>
      <c r="F6" s="4">
        <v>10</v>
      </c>
      <c r="G6" s="4" t="s">
        <v>13</v>
      </c>
      <c r="H6" s="5"/>
      <c r="I6" s="15" t="str">
        <f t="shared" ref="I6:I23" si="0">LEFT(G6,3)</f>
        <v>300</v>
      </c>
      <c r="J6" s="16">
        <f t="shared" ref="J6:J23" si="1">IF(LEFT(D6,8)="THỰC TẬP",(I6/1.5)*1.1*2,I6*1.1)</f>
        <v>440.00000000000006</v>
      </c>
    </row>
    <row r="7" spans="1:12" ht="15.75" thickBot="1" x14ac:dyDescent="0.3">
      <c r="A7" s="6"/>
      <c r="B7" s="6"/>
      <c r="C7" s="4" t="s">
        <v>9</v>
      </c>
      <c r="D7" s="14" t="s">
        <v>14</v>
      </c>
      <c r="E7" s="4">
        <v>2</v>
      </c>
      <c r="F7" s="4">
        <v>10</v>
      </c>
      <c r="G7" s="4" t="s">
        <v>13</v>
      </c>
      <c r="H7" s="5"/>
      <c r="I7" s="15" t="str">
        <f t="shared" si="0"/>
        <v>300</v>
      </c>
      <c r="J7" s="16">
        <f t="shared" si="1"/>
        <v>440.00000000000006</v>
      </c>
    </row>
    <row r="8" spans="1:12" ht="30.75" thickBot="1" x14ac:dyDescent="0.3">
      <c r="A8" s="6"/>
      <c r="B8" s="6"/>
      <c r="C8" s="4" t="s">
        <v>15</v>
      </c>
      <c r="D8" s="14" t="s">
        <v>16</v>
      </c>
      <c r="E8" s="4">
        <v>2</v>
      </c>
      <c r="F8" s="4">
        <v>4</v>
      </c>
      <c r="G8" s="4" t="s">
        <v>17</v>
      </c>
      <c r="H8" s="5"/>
      <c r="I8" s="15" t="str">
        <f t="shared" si="0"/>
        <v xml:space="preserve">60 </v>
      </c>
      <c r="J8" s="16">
        <f t="shared" si="1"/>
        <v>66</v>
      </c>
    </row>
    <row r="9" spans="1:12" ht="15.75" thickBot="1" x14ac:dyDescent="0.3">
      <c r="A9" s="6"/>
      <c r="B9" s="6"/>
      <c r="C9" s="4" t="s">
        <v>15</v>
      </c>
      <c r="D9" s="14" t="s">
        <v>18</v>
      </c>
      <c r="E9" s="4">
        <v>3</v>
      </c>
      <c r="F9" s="4">
        <v>6</v>
      </c>
      <c r="G9" s="4" t="s">
        <v>19</v>
      </c>
      <c r="H9" s="5"/>
      <c r="I9" s="15" t="str">
        <f t="shared" si="0"/>
        <v xml:space="preserve">90 </v>
      </c>
      <c r="J9" s="16">
        <f t="shared" si="1"/>
        <v>99.000000000000014</v>
      </c>
    </row>
    <row r="10" spans="1:12" ht="30.75" thickBot="1" x14ac:dyDescent="0.3">
      <c r="A10" s="6"/>
      <c r="B10" s="6"/>
      <c r="C10" s="4" t="s">
        <v>15</v>
      </c>
      <c r="D10" s="14" t="s">
        <v>20</v>
      </c>
      <c r="E10" s="4">
        <v>2</v>
      </c>
      <c r="F10" s="4">
        <v>4</v>
      </c>
      <c r="G10" s="4" t="s">
        <v>21</v>
      </c>
      <c r="H10" s="5"/>
      <c r="I10" s="15" t="str">
        <f t="shared" si="0"/>
        <v>120</v>
      </c>
      <c r="J10" s="16">
        <f t="shared" si="1"/>
        <v>176</v>
      </c>
      <c r="L10">
        <f>(60/1.5)*1.1</f>
        <v>44</v>
      </c>
    </row>
    <row r="11" spans="1:12" ht="15.75" thickBot="1" x14ac:dyDescent="0.3">
      <c r="A11" s="6"/>
      <c r="B11" s="6"/>
      <c r="C11" s="4" t="s">
        <v>22</v>
      </c>
      <c r="D11" s="14" t="s">
        <v>23</v>
      </c>
      <c r="E11" s="4">
        <v>2</v>
      </c>
      <c r="F11" s="4">
        <v>6</v>
      </c>
      <c r="G11" s="4"/>
      <c r="H11" s="5"/>
      <c r="I11" s="15" t="str">
        <f t="shared" si="0"/>
        <v/>
      </c>
      <c r="J11" s="16"/>
    </row>
    <row r="12" spans="1:12" ht="30.75" thickBot="1" x14ac:dyDescent="0.3">
      <c r="A12" s="13">
        <v>1</v>
      </c>
      <c r="B12" s="13" t="s">
        <v>24</v>
      </c>
      <c r="C12" s="4" t="s">
        <v>22</v>
      </c>
      <c r="D12" s="14" t="s">
        <v>25</v>
      </c>
      <c r="E12" s="4">
        <v>2</v>
      </c>
      <c r="F12" s="4">
        <v>6</v>
      </c>
      <c r="G12" s="4" t="s">
        <v>19</v>
      </c>
      <c r="H12" s="7"/>
      <c r="I12" s="15" t="str">
        <f t="shared" si="0"/>
        <v xml:space="preserve">90 </v>
      </c>
      <c r="J12" s="16">
        <f t="shared" si="1"/>
        <v>99.000000000000014</v>
      </c>
    </row>
    <row r="13" spans="1:12" ht="30.75" thickBot="1" x14ac:dyDescent="0.3">
      <c r="A13" s="13"/>
      <c r="B13" s="13"/>
      <c r="C13" s="4" t="s">
        <v>22</v>
      </c>
      <c r="D13" s="14" t="s">
        <v>26</v>
      </c>
      <c r="E13" s="4">
        <v>2</v>
      </c>
      <c r="F13" s="4">
        <v>6</v>
      </c>
      <c r="G13" s="4"/>
      <c r="H13" s="13" t="s">
        <v>27</v>
      </c>
      <c r="I13" s="15" t="str">
        <f t="shared" si="0"/>
        <v/>
      </c>
      <c r="J13" s="16"/>
    </row>
    <row r="14" spans="1:12" ht="30.75" thickBot="1" x14ac:dyDescent="0.3">
      <c r="A14" s="6"/>
      <c r="B14" s="6"/>
      <c r="C14" s="4" t="s">
        <v>22</v>
      </c>
      <c r="D14" s="14" t="s">
        <v>28</v>
      </c>
      <c r="E14" s="4">
        <v>2</v>
      </c>
      <c r="F14" s="4">
        <v>6</v>
      </c>
      <c r="G14" s="4"/>
      <c r="H14" s="13"/>
      <c r="I14" s="15" t="str">
        <f t="shared" si="0"/>
        <v/>
      </c>
      <c r="J14" s="16"/>
    </row>
    <row r="15" spans="1:12" ht="30.75" thickBot="1" x14ac:dyDescent="0.3">
      <c r="A15" s="6"/>
      <c r="B15" s="6"/>
      <c r="C15" s="4" t="s">
        <v>22</v>
      </c>
      <c r="D15" s="14" t="s">
        <v>29</v>
      </c>
      <c r="E15" s="4">
        <v>2</v>
      </c>
      <c r="F15" s="4">
        <v>6</v>
      </c>
      <c r="G15" s="4"/>
      <c r="H15" s="7"/>
      <c r="I15" s="15" t="str">
        <f t="shared" si="0"/>
        <v/>
      </c>
      <c r="J15" s="16"/>
    </row>
    <row r="16" spans="1:12" ht="15.75" thickBot="1" x14ac:dyDescent="0.3">
      <c r="A16" s="6"/>
      <c r="B16" s="6"/>
      <c r="C16" s="4" t="s">
        <v>15</v>
      </c>
      <c r="D16" s="14" t="s">
        <v>30</v>
      </c>
      <c r="E16" s="4">
        <v>2</v>
      </c>
      <c r="F16" s="4">
        <v>4</v>
      </c>
      <c r="G16" s="4"/>
      <c r="H16" s="5"/>
      <c r="I16" s="15" t="str">
        <f t="shared" si="0"/>
        <v/>
      </c>
      <c r="J16" s="16"/>
    </row>
    <row r="17" spans="1:10" ht="15.75" thickBot="1" x14ac:dyDescent="0.3">
      <c r="A17" s="6"/>
      <c r="B17" s="6"/>
      <c r="C17" s="4" t="s">
        <v>15</v>
      </c>
      <c r="D17" s="14" t="s">
        <v>31</v>
      </c>
      <c r="E17" s="4">
        <v>2</v>
      </c>
      <c r="F17" s="4">
        <v>4</v>
      </c>
      <c r="G17" s="4"/>
      <c r="H17" s="7"/>
      <c r="I17" s="15" t="str">
        <f t="shared" si="0"/>
        <v/>
      </c>
      <c r="J17" s="16"/>
    </row>
    <row r="18" spans="1:10" ht="15.75" thickBot="1" x14ac:dyDescent="0.3">
      <c r="A18" s="6"/>
      <c r="B18" s="6"/>
      <c r="C18" s="4" t="s">
        <v>15</v>
      </c>
      <c r="D18" s="14" t="s">
        <v>23</v>
      </c>
      <c r="E18" s="4">
        <v>2</v>
      </c>
      <c r="F18" s="4">
        <v>4</v>
      </c>
      <c r="G18" s="4"/>
      <c r="H18" s="13" t="s">
        <v>27</v>
      </c>
      <c r="I18" s="15" t="str">
        <f t="shared" si="0"/>
        <v/>
      </c>
      <c r="J18" s="16"/>
    </row>
    <row r="19" spans="1:10" ht="30.75" thickBot="1" x14ac:dyDescent="0.3">
      <c r="A19" s="6"/>
      <c r="B19" s="6"/>
      <c r="C19" s="4" t="s">
        <v>15</v>
      </c>
      <c r="D19" s="14" t="s">
        <v>25</v>
      </c>
      <c r="E19" s="4">
        <v>2</v>
      </c>
      <c r="F19" s="4">
        <v>4</v>
      </c>
      <c r="G19" s="4"/>
      <c r="H19" s="13"/>
      <c r="I19" s="15" t="str">
        <f t="shared" si="0"/>
        <v/>
      </c>
      <c r="J19" s="16"/>
    </row>
    <row r="20" spans="1:10" ht="30.75" thickBot="1" x14ac:dyDescent="0.3">
      <c r="A20" s="6"/>
      <c r="B20" s="6"/>
      <c r="C20" s="4" t="s">
        <v>15</v>
      </c>
      <c r="D20" s="14" t="s">
        <v>26</v>
      </c>
      <c r="E20" s="4">
        <v>2</v>
      </c>
      <c r="F20" s="4">
        <v>4</v>
      </c>
      <c r="G20" s="4" t="s">
        <v>17</v>
      </c>
      <c r="H20" s="7"/>
      <c r="I20" s="15" t="str">
        <f t="shared" si="0"/>
        <v xml:space="preserve">60 </v>
      </c>
      <c r="J20" s="16">
        <f t="shared" si="1"/>
        <v>66</v>
      </c>
    </row>
    <row r="21" spans="1:10" ht="30.75" thickBot="1" x14ac:dyDescent="0.3">
      <c r="A21" s="1"/>
      <c r="B21" s="1"/>
      <c r="C21" s="4" t="s">
        <v>22</v>
      </c>
      <c r="D21" s="14" t="s">
        <v>32</v>
      </c>
      <c r="E21" s="4">
        <v>2</v>
      </c>
      <c r="F21" s="4">
        <v>6</v>
      </c>
      <c r="G21" s="4" t="s">
        <v>19</v>
      </c>
      <c r="H21" s="5"/>
      <c r="I21" s="15" t="str">
        <f t="shared" si="0"/>
        <v xml:space="preserve">90 </v>
      </c>
      <c r="J21" s="16">
        <f t="shared" si="1"/>
        <v>99.000000000000014</v>
      </c>
    </row>
    <row r="22" spans="1:10" ht="15.75" thickBot="1" x14ac:dyDescent="0.3">
      <c r="A22" s="3">
        <v>1</v>
      </c>
      <c r="B22" s="3" t="s">
        <v>24</v>
      </c>
      <c r="C22" s="4" t="s">
        <v>22</v>
      </c>
      <c r="D22" s="14" t="s">
        <v>33</v>
      </c>
      <c r="E22" s="4">
        <v>3</v>
      </c>
      <c r="F22" s="4">
        <v>9</v>
      </c>
      <c r="G22" s="4" t="s">
        <v>34</v>
      </c>
      <c r="H22" s="5"/>
      <c r="I22" s="15" t="str">
        <f t="shared" si="0"/>
        <v>135</v>
      </c>
      <c r="J22" s="16">
        <f t="shared" si="1"/>
        <v>148.5</v>
      </c>
    </row>
    <row r="23" spans="1:10" x14ac:dyDescent="0.25">
      <c r="A23" s="6"/>
      <c r="B23" s="6"/>
      <c r="C23" s="4" t="s">
        <v>22</v>
      </c>
      <c r="D23" s="14" t="s">
        <v>35</v>
      </c>
      <c r="E23" s="4">
        <v>2</v>
      </c>
      <c r="F23" s="4">
        <v>6</v>
      </c>
      <c r="G23" s="4" t="s">
        <v>36</v>
      </c>
      <c r="H23" s="5"/>
      <c r="I23" s="15" t="str">
        <f t="shared" si="0"/>
        <v>180</v>
      </c>
      <c r="J23" s="16">
        <f t="shared" si="1"/>
        <v>264</v>
      </c>
    </row>
    <row r="24" spans="1:10" x14ac:dyDescent="0.25">
      <c r="J24" s="18">
        <f>SUM(J5:J23)</f>
        <v>2062.5</v>
      </c>
    </row>
    <row r="25" spans="1:10" ht="15.75" thickBot="1" x14ac:dyDescent="0.3">
      <c r="D25" s="19" t="s">
        <v>37</v>
      </c>
    </row>
    <row r="26" spans="1:10" ht="15.75" thickBot="1" x14ac:dyDescent="0.3">
      <c r="C26" s="4" t="s">
        <v>39</v>
      </c>
      <c r="D26" s="4" t="s">
        <v>40</v>
      </c>
      <c r="E26" s="4">
        <v>3</v>
      </c>
      <c r="F26" s="4">
        <v>12</v>
      </c>
      <c r="G26" s="4" t="s">
        <v>36</v>
      </c>
      <c r="I26" s="15" t="str">
        <f t="shared" ref="I26:I31" si="2">LEFT(G26,3)</f>
        <v>180</v>
      </c>
      <c r="J26" s="16">
        <f t="shared" ref="J26:J31" si="3">IF(LEFT(D26,8)="THỰC TẬP",(I26/1.5)*1.1*2,I26*1.1)</f>
        <v>198.00000000000003</v>
      </c>
    </row>
    <row r="27" spans="1:10" ht="15.75" thickBot="1" x14ac:dyDescent="0.3">
      <c r="C27" s="20" t="s">
        <v>39</v>
      </c>
      <c r="D27" s="4" t="s">
        <v>41</v>
      </c>
      <c r="E27" s="4">
        <v>2</v>
      </c>
      <c r="F27" s="20">
        <v>8</v>
      </c>
      <c r="G27" s="20" t="s">
        <v>21</v>
      </c>
      <c r="I27" s="15" t="str">
        <f t="shared" si="2"/>
        <v>120</v>
      </c>
      <c r="J27" s="16">
        <f t="shared" si="3"/>
        <v>132</v>
      </c>
    </row>
    <row r="28" spans="1:10" ht="15.75" thickBot="1" x14ac:dyDescent="0.3">
      <c r="B28" s="8" t="s">
        <v>42</v>
      </c>
      <c r="C28" s="4" t="s">
        <v>39</v>
      </c>
      <c r="D28" s="4" t="s">
        <v>43</v>
      </c>
      <c r="E28" s="4">
        <v>2</v>
      </c>
      <c r="F28" s="4">
        <v>8</v>
      </c>
      <c r="G28" s="4" t="s">
        <v>21</v>
      </c>
      <c r="I28" s="15" t="str">
        <f t="shared" si="2"/>
        <v>120</v>
      </c>
      <c r="J28" s="16">
        <f t="shared" si="3"/>
        <v>132</v>
      </c>
    </row>
    <row r="29" spans="1:10" ht="15.75" thickBot="1" x14ac:dyDescent="0.3">
      <c r="B29" s="13"/>
      <c r="C29" s="4" t="s">
        <v>39</v>
      </c>
      <c r="D29" s="4" t="s">
        <v>44</v>
      </c>
      <c r="E29" s="4">
        <v>2</v>
      </c>
      <c r="F29" s="4">
        <v>8</v>
      </c>
      <c r="G29" s="4" t="s">
        <v>21</v>
      </c>
      <c r="I29" s="15" t="str">
        <f t="shared" si="2"/>
        <v>120</v>
      </c>
      <c r="J29" s="16">
        <f t="shared" si="3"/>
        <v>132</v>
      </c>
    </row>
    <row r="30" spans="1:10" ht="15.75" thickBot="1" x14ac:dyDescent="0.3">
      <c r="B30" s="6"/>
      <c r="C30" s="4" t="s">
        <v>39</v>
      </c>
      <c r="D30" s="4" t="s">
        <v>45</v>
      </c>
      <c r="E30" s="4">
        <v>2</v>
      </c>
      <c r="F30" s="4">
        <v>8</v>
      </c>
      <c r="G30" s="4" t="s">
        <v>46</v>
      </c>
      <c r="I30" s="15" t="str">
        <f t="shared" si="2"/>
        <v>240</v>
      </c>
      <c r="J30" s="16">
        <f t="shared" si="3"/>
        <v>352</v>
      </c>
    </row>
    <row r="31" spans="1:10" x14ac:dyDescent="0.25">
      <c r="B31" s="6"/>
      <c r="C31" s="4" t="s">
        <v>39</v>
      </c>
      <c r="D31" s="4" t="s">
        <v>47</v>
      </c>
      <c r="E31" s="4">
        <v>2</v>
      </c>
      <c r="F31" s="4">
        <v>8</v>
      </c>
      <c r="G31" s="4" t="s">
        <v>46</v>
      </c>
      <c r="I31" s="15" t="str">
        <f t="shared" si="2"/>
        <v>240</v>
      </c>
      <c r="J31" s="16">
        <f t="shared" si="3"/>
        <v>352</v>
      </c>
    </row>
    <row r="32" spans="1:10" x14ac:dyDescent="0.25">
      <c r="J32" s="18">
        <f>SUM(J26:J31)</f>
        <v>1298</v>
      </c>
    </row>
    <row r="33" spans="2:11" ht="15.75" thickBot="1" x14ac:dyDescent="0.3">
      <c r="D33" s="21" t="s">
        <v>48</v>
      </c>
    </row>
    <row r="34" spans="2:11" ht="57.75" thickBot="1" x14ac:dyDescent="0.3">
      <c r="B34" s="22" t="s">
        <v>49</v>
      </c>
      <c r="C34" s="22" t="s">
        <v>50</v>
      </c>
      <c r="D34" s="22" t="s">
        <v>51</v>
      </c>
      <c r="E34" s="22">
        <v>2</v>
      </c>
      <c r="F34" s="22">
        <v>2</v>
      </c>
      <c r="G34" s="23" t="s">
        <v>52</v>
      </c>
      <c r="I34" s="15" t="str">
        <f t="shared" ref="I34:I49" si="4">LEFT(G34,3)</f>
        <v xml:space="preserve">30 </v>
      </c>
      <c r="J34" s="16">
        <f>IF(LEFT(D34,8)="THỰC TẬP",(I34/1.5)*2,I34*1)</f>
        <v>30</v>
      </c>
    </row>
    <row r="35" spans="2:11" ht="15.75" thickBot="1" x14ac:dyDescent="0.3">
      <c r="B35" s="1"/>
      <c r="C35" s="22" t="s">
        <v>53</v>
      </c>
      <c r="D35" s="22" t="s">
        <v>54</v>
      </c>
      <c r="E35" s="22">
        <v>2</v>
      </c>
      <c r="F35" s="22">
        <v>2</v>
      </c>
      <c r="G35" s="23" t="s">
        <v>52</v>
      </c>
      <c r="I35" s="15" t="str">
        <f t="shared" si="4"/>
        <v xml:space="preserve">30 </v>
      </c>
      <c r="J35" s="16">
        <f t="shared" ref="J35:J38" si="5">IF(LEFT(D35,8)="THỰC TẬP",(I35/1.5)*2,I35*1)</f>
        <v>30</v>
      </c>
    </row>
    <row r="36" spans="2:11" ht="15.75" thickBot="1" x14ac:dyDescent="0.3">
      <c r="B36" s="6"/>
      <c r="C36" s="22" t="s">
        <v>53</v>
      </c>
      <c r="D36" s="22" t="s">
        <v>55</v>
      </c>
      <c r="E36" s="22">
        <v>3</v>
      </c>
      <c r="F36" s="22">
        <v>3</v>
      </c>
      <c r="G36" s="23" t="s">
        <v>56</v>
      </c>
      <c r="I36" s="15" t="str">
        <f t="shared" si="4"/>
        <v xml:space="preserve">45 </v>
      </c>
      <c r="J36" s="16">
        <f t="shared" si="5"/>
        <v>45</v>
      </c>
    </row>
    <row r="37" spans="2:11" ht="15.75" thickBot="1" x14ac:dyDescent="0.3">
      <c r="B37" s="6"/>
      <c r="C37" s="22" t="s">
        <v>53</v>
      </c>
      <c r="D37" s="22" t="s">
        <v>57</v>
      </c>
      <c r="E37" s="22">
        <v>2</v>
      </c>
      <c r="F37" s="22">
        <v>2</v>
      </c>
      <c r="G37" s="23" t="s">
        <v>52</v>
      </c>
      <c r="I37" s="15" t="str">
        <f t="shared" si="4"/>
        <v xml:space="preserve">30 </v>
      </c>
      <c r="J37" s="16">
        <f t="shared" si="5"/>
        <v>30</v>
      </c>
    </row>
    <row r="38" spans="2:11" ht="29.25" thickBot="1" x14ac:dyDescent="0.3">
      <c r="B38" s="6"/>
      <c r="C38" s="22" t="s">
        <v>53</v>
      </c>
      <c r="D38" s="22" t="s">
        <v>58</v>
      </c>
      <c r="E38" s="22">
        <v>3</v>
      </c>
      <c r="F38" s="22">
        <v>3</v>
      </c>
      <c r="G38" s="23" t="s">
        <v>56</v>
      </c>
      <c r="I38" s="15" t="str">
        <f t="shared" si="4"/>
        <v xml:space="preserve">45 </v>
      </c>
      <c r="J38" s="16">
        <f t="shared" si="5"/>
        <v>45</v>
      </c>
      <c r="K38" s="17"/>
    </row>
    <row r="39" spans="2:11" s="27" customFormat="1" ht="29.25" thickBot="1" x14ac:dyDescent="0.3">
      <c r="B39" s="24"/>
      <c r="C39" s="25" t="s">
        <v>53</v>
      </c>
      <c r="D39" s="25" t="s">
        <v>66</v>
      </c>
      <c r="E39" s="25">
        <v>3</v>
      </c>
      <c r="F39" s="25">
        <v>3</v>
      </c>
      <c r="G39" s="26" t="s">
        <v>19</v>
      </c>
      <c r="I39" s="28" t="str">
        <f t="shared" si="4"/>
        <v xml:space="preserve">90 </v>
      </c>
      <c r="J39" s="29">
        <f>IF(LEFT(D39,8)="THỰC TẬP",(I39/1.5),I39)</f>
        <v>60</v>
      </c>
    </row>
    <row r="40" spans="2:11" s="27" customFormat="1" ht="26.25" customHeight="1" thickBot="1" x14ac:dyDescent="0.3">
      <c r="B40" s="24"/>
      <c r="C40" s="25" t="s">
        <v>53</v>
      </c>
      <c r="D40" s="25" t="s">
        <v>67</v>
      </c>
      <c r="E40" s="25">
        <v>3</v>
      </c>
      <c r="F40" s="25">
        <v>3</v>
      </c>
      <c r="G40" s="26" t="s">
        <v>19</v>
      </c>
      <c r="I40" s="28" t="str">
        <f t="shared" si="4"/>
        <v xml:space="preserve">90 </v>
      </c>
      <c r="J40" s="29">
        <f t="shared" ref="J40:J42" si="6">IF(LEFT(D40,8)="THỰC TẬP",(I40/1.5),I40)</f>
        <v>60</v>
      </c>
    </row>
    <row r="41" spans="2:11" s="27" customFormat="1" ht="15.75" thickBot="1" x14ac:dyDescent="0.3">
      <c r="B41" s="24"/>
      <c r="C41" s="25" t="s">
        <v>53</v>
      </c>
      <c r="D41" s="25" t="s">
        <v>68</v>
      </c>
      <c r="E41" s="25">
        <v>2</v>
      </c>
      <c r="F41" s="25">
        <v>2</v>
      </c>
      <c r="G41" s="26" t="s">
        <v>17</v>
      </c>
      <c r="I41" s="28" t="str">
        <f t="shared" si="4"/>
        <v xml:space="preserve">60 </v>
      </c>
      <c r="J41" s="29">
        <f t="shared" si="6"/>
        <v>40</v>
      </c>
    </row>
    <row r="42" spans="2:11" s="27" customFormat="1" ht="15.75" thickBot="1" x14ac:dyDescent="0.3">
      <c r="B42" s="30" t="s">
        <v>59</v>
      </c>
      <c r="C42" s="25" t="s">
        <v>53</v>
      </c>
      <c r="D42" s="25" t="s">
        <v>69</v>
      </c>
      <c r="E42" s="25">
        <v>4</v>
      </c>
      <c r="F42" s="25">
        <v>4</v>
      </c>
      <c r="G42" s="26" t="s">
        <v>21</v>
      </c>
      <c r="I42" s="28" t="str">
        <f t="shared" si="4"/>
        <v>120</v>
      </c>
      <c r="J42" s="29">
        <f t="shared" si="6"/>
        <v>80</v>
      </c>
    </row>
    <row r="43" spans="2:11" ht="15.75" thickBot="1" x14ac:dyDescent="0.3">
      <c r="B43" s="6"/>
      <c r="C43" s="22" t="s">
        <v>60</v>
      </c>
      <c r="D43" s="22" t="s">
        <v>61</v>
      </c>
      <c r="E43" s="22">
        <v>4</v>
      </c>
      <c r="F43" s="22">
        <v>4</v>
      </c>
      <c r="G43" s="23" t="s">
        <v>17</v>
      </c>
      <c r="I43" s="15" t="str">
        <f t="shared" si="4"/>
        <v xml:space="preserve">60 </v>
      </c>
      <c r="J43" s="16">
        <f t="shared" ref="J43:J49" si="7">IF(LEFT(D43,8)="THỰC TẬP",(I43/1.5)*2,I43*1)</f>
        <v>60</v>
      </c>
    </row>
    <row r="44" spans="2:11" ht="15.75" thickBot="1" x14ac:dyDescent="0.3">
      <c r="B44" s="6"/>
      <c r="C44" s="22" t="s">
        <v>60</v>
      </c>
      <c r="D44" s="22" t="s">
        <v>62</v>
      </c>
      <c r="E44" s="22">
        <v>3</v>
      </c>
      <c r="F44" s="22">
        <v>3</v>
      </c>
      <c r="G44" s="23" t="s">
        <v>56</v>
      </c>
      <c r="I44" s="15" t="str">
        <f t="shared" si="4"/>
        <v xml:space="preserve">45 </v>
      </c>
      <c r="J44" s="16">
        <f t="shared" si="7"/>
        <v>45</v>
      </c>
    </row>
    <row r="45" spans="2:11" ht="15.75" thickBot="1" x14ac:dyDescent="0.3">
      <c r="B45" s="6"/>
      <c r="C45" s="22" t="s">
        <v>60</v>
      </c>
      <c r="D45" s="22" t="s">
        <v>63</v>
      </c>
      <c r="E45" s="22">
        <v>2</v>
      </c>
      <c r="F45" s="22">
        <v>2</v>
      </c>
      <c r="G45" s="23" t="s">
        <v>52</v>
      </c>
      <c r="I45" s="15" t="str">
        <f t="shared" si="4"/>
        <v xml:space="preserve">30 </v>
      </c>
      <c r="J45" s="16">
        <f t="shared" si="7"/>
        <v>30</v>
      </c>
    </row>
    <row r="46" spans="2:11" ht="15.75" thickBot="1" x14ac:dyDescent="0.3">
      <c r="B46" s="6"/>
      <c r="C46" s="22" t="s">
        <v>60</v>
      </c>
      <c r="D46" s="22" t="s">
        <v>70</v>
      </c>
      <c r="E46" s="22">
        <v>4</v>
      </c>
      <c r="F46" s="22">
        <v>4</v>
      </c>
      <c r="G46" s="23" t="s">
        <v>21</v>
      </c>
      <c r="I46" s="15" t="str">
        <f t="shared" si="4"/>
        <v>120</v>
      </c>
      <c r="J46" s="16">
        <f t="shared" si="7"/>
        <v>160</v>
      </c>
    </row>
    <row r="47" spans="2:11" ht="15.75" thickBot="1" x14ac:dyDescent="0.3">
      <c r="B47" s="6"/>
      <c r="C47" s="22" t="s">
        <v>60</v>
      </c>
      <c r="D47" s="22" t="s">
        <v>71</v>
      </c>
      <c r="E47" s="22">
        <v>4</v>
      </c>
      <c r="F47" s="22">
        <v>4</v>
      </c>
      <c r="G47" s="23" t="s">
        <v>21</v>
      </c>
      <c r="I47" s="15" t="str">
        <f t="shared" si="4"/>
        <v>120</v>
      </c>
      <c r="J47" s="16">
        <f t="shared" si="7"/>
        <v>160</v>
      </c>
    </row>
    <row r="48" spans="2:11" ht="29.25" thickBot="1" x14ac:dyDescent="0.3">
      <c r="B48" s="6"/>
      <c r="C48" s="22" t="s">
        <v>60</v>
      </c>
      <c r="D48" s="22" t="s">
        <v>72</v>
      </c>
      <c r="E48" s="22">
        <v>3</v>
      </c>
      <c r="F48" s="22">
        <v>3</v>
      </c>
      <c r="G48" s="23" t="s">
        <v>19</v>
      </c>
      <c r="I48" s="15" t="str">
        <f t="shared" si="4"/>
        <v xml:space="preserve">90 </v>
      </c>
      <c r="J48" s="16">
        <f t="shared" si="7"/>
        <v>120</v>
      </c>
    </row>
    <row r="49" spans="2:13" x14ac:dyDescent="0.25">
      <c r="B49" s="6"/>
      <c r="C49" s="22" t="s">
        <v>64</v>
      </c>
      <c r="D49" s="22" t="s">
        <v>65</v>
      </c>
      <c r="E49" s="22">
        <v>3</v>
      </c>
      <c r="F49" s="22">
        <v>3</v>
      </c>
      <c r="G49" s="23" t="s">
        <v>56</v>
      </c>
      <c r="I49" s="15" t="str">
        <f t="shared" si="4"/>
        <v xml:space="preserve">45 </v>
      </c>
      <c r="J49" s="16">
        <f t="shared" si="7"/>
        <v>45</v>
      </c>
    </row>
    <row r="50" spans="2:13" x14ac:dyDescent="0.25">
      <c r="J50" s="18">
        <f>SUM(J34:J49)</f>
        <v>1040</v>
      </c>
      <c r="K50" s="18">
        <f>SUM(J24,J32,J50)/33</f>
        <v>133.34848484848484</v>
      </c>
      <c r="M50">
        <f>14+19</f>
        <v>33</v>
      </c>
    </row>
  </sheetData>
  <mergeCells count="8">
    <mergeCell ref="H18:H19"/>
    <mergeCell ref="B28:B29"/>
    <mergeCell ref="C3:C4"/>
    <mergeCell ref="E3:G3"/>
    <mergeCell ref="H3:H4"/>
    <mergeCell ref="A12:A13"/>
    <mergeCell ref="B12:B13"/>
    <mergeCell ref="H13:H1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Cuong</cp:lastModifiedBy>
  <dcterms:created xsi:type="dcterms:W3CDTF">2015-08-25T03:26:49Z</dcterms:created>
  <dcterms:modified xsi:type="dcterms:W3CDTF">2015-08-25T04:30:13Z</dcterms:modified>
</cp:coreProperties>
</file>